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SGŠT RADOVLJICA/03_OBJAVA/20180918/"/>
    </mc:Choice>
  </mc:AlternateContent>
  <bookViews>
    <workbookView xWindow="0" yWindow="460" windowWidth="28800" windowHeight="12340" tabRatio="50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40" i="1" l="1"/>
  <c r="N4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M8" i="1"/>
  <c r="G8" i="1"/>
  <c r="H8" i="1"/>
  <c r="G9" i="1"/>
  <c r="H9" i="1"/>
  <c r="M9" i="1"/>
  <c r="M10" i="1"/>
  <c r="G10" i="1"/>
  <c r="H10" i="1"/>
</calcChain>
</file>

<file path=xl/sharedStrings.xml><?xml version="1.0" encoding="utf-8"?>
<sst xmlns="http://schemas.openxmlformats.org/spreadsheetml/2006/main" count="101" uniqueCount="66">
  <si>
    <t xml:space="preserve">Sukcesivna dobava živil </t>
  </si>
  <si>
    <t xml:space="preserve">SGTŠ Radovljica </t>
  </si>
  <si>
    <t>ZŠ</t>
  </si>
  <si>
    <t xml:space="preserve">zaporedna številka </t>
  </si>
  <si>
    <t xml:space="preserve">ŽIVILO </t>
  </si>
  <si>
    <t xml:space="preserve">Opis živila in zahteve naročnika </t>
  </si>
  <si>
    <t xml:space="preserve">Količina </t>
  </si>
  <si>
    <t>Enota mere</t>
  </si>
  <si>
    <t xml:space="preserve">Okvirna količina za obdobje 12 mesecev </t>
  </si>
  <si>
    <t>Cena na enoto mere v EUR brez DDV</t>
  </si>
  <si>
    <t xml:space="preserve">Znesek na štiri decimalna mesta natančno </t>
  </si>
  <si>
    <t>DDV</t>
  </si>
  <si>
    <t>Cena na količino v EUR z DDV</t>
  </si>
  <si>
    <t xml:space="preserve">Trgovsko ime živila </t>
  </si>
  <si>
    <t xml:space="preserve">Ime živila, ki ga ponudnik ponuja </t>
  </si>
  <si>
    <t xml:space="preserve">Šifra živila </t>
  </si>
  <si>
    <t xml:space="preserve">Šifra živila, če ima ponudnik vzpostavljeno evidenco </t>
  </si>
  <si>
    <t>Cena na kos v EUR brez DDV</t>
  </si>
  <si>
    <t>Cena na kos v EUR z DDV</t>
  </si>
  <si>
    <t xml:space="preserve">Merilo - več eko živil </t>
  </si>
  <si>
    <t xml:space="preserve">Merilo - embalaža </t>
  </si>
  <si>
    <t>KG/ML/L/G/KOS</t>
  </si>
  <si>
    <t>Cena na enoto mere v EUR z DDV</t>
  </si>
  <si>
    <t>Gramatura izdekla</t>
  </si>
  <si>
    <t>V enaki enoti mere kot je navedena pri opisu živila in zahtevah naročnika</t>
  </si>
  <si>
    <t>Izberite: 1 - DA, 0 - NE</t>
  </si>
  <si>
    <t>Stopnja DDV v %</t>
  </si>
  <si>
    <t>Ananasov sok 100% nepovratna embalaža (tetra, pure pack ali enakovredna embalaža)1/1</t>
  </si>
  <si>
    <t>l</t>
  </si>
  <si>
    <t>Limonin sok 100% sadni delež, nepovratna embalaža (tetra ali enakovredna embalaža) 1/1</t>
  </si>
  <si>
    <t>Pomarančni sok, 100% sadni delež, nepovratna embalaža (tetra ali  enakovredna embalaža 1/1</t>
  </si>
  <si>
    <t>Breskov nektar min. 50 % sadni delež, nepovratna embalaža (tetra ali  enakovredna embalaža 1/1</t>
  </si>
  <si>
    <t>Jabolčni nektar 50% nepovratna embalaža (tetra ali  enakovredna embalaža ali  enakovredna embalaža) 1/1</t>
  </si>
  <si>
    <t>Pomarančni sok 100% nepovratna embalaža (tetra ali  enakovredna embalaža) 1/1</t>
  </si>
  <si>
    <t>Pomarančni nektar 50% nepovratna embalaža (tetra ali ali  enakovredna embalaža) 1/1</t>
  </si>
  <si>
    <t>Jabolčni sok 100% sadni delež,  0,20 l</t>
  </si>
  <si>
    <t>kos</t>
  </si>
  <si>
    <t>Pomarančni 100% sadni delež, 0,20 l</t>
  </si>
  <si>
    <t>Jabolčni nektar min. 50 % sadni delež, 0,20 l</t>
  </si>
  <si>
    <t>Pomarančni nektar min. 50 % sadni delež, 0,20 l</t>
  </si>
  <si>
    <t>Multivitaminski nektar min. 50 % sadni delež, 0,20 l</t>
  </si>
  <si>
    <t>Breskov nektar min. 50 % sadni delež, 0,20 l</t>
  </si>
  <si>
    <t>Hruškov nektar min. 50 % sadni delež, 0,20 l</t>
  </si>
  <si>
    <t>Borovničev nektar min. 35 % sadni delež, 0,20 l</t>
  </si>
  <si>
    <t xml:space="preserve">Jabolčni sok 100% nepovratna embalaža (tetra ali enakovredna embalaža) 1/1, </t>
  </si>
  <si>
    <t>Gozdni sadeži sirup, nepovratna embalaža 5l</t>
  </si>
  <si>
    <t>Limona sirup nepovratna embalaža 5l</t>
  </si>
  <si>
    <t>Jabolko sirup nepovratna embalaža 5l</t>
  </si>
  <si>
    <t>Tropski sadeži sirup nepovratna embalaža 5l</t>
  </si>
  <si>
    <t>KONČNA CENA ZA SKLOP</t>
  </si>
  <si>
    <t>Borovničev nektar 35 - 50% nepovratna embalaža (tetra ali enakovredna embalaža) 1/1</t>
  </si>
  <si>
    <t>Jagodni nektar min. 45 - 50 % sadni delež, nepovratna embalaža (tetra ali enakovredna embalaža 1/1</t>
  </si>
  <si>
    <t xml:space="preserve"> nektar 100% iz korenja, jabolk in pomaranč nepovratna embalaža (tetra ali enakovredna embalaža) 1/1</t>
  </si>
  <si>
    <t>Marelični nektar  min. 45 - 50 % sadni delež, 0,20 l</t>
  </si>
  <si>
    <t>Jagodni nektar min. 45 - 50 % sadni delež, 0,20 l</t>
  </si>
  <si>
    <t>Sirup iz jagod brez konzervansa, nepovratna embalaža 5l, ali 100% jagodni sok brez konzervansov 5l</t>
  </si>
  <si>
    <t>Ledeni čaj brusnica 0,50 l, lahko s konzervansi</t>
  </si>
  <si>
    <t>Ledeni čaj okus breskve 0,50 l, lahko s konzervansi</t>
  </si>
  <si>
    <t>Sirup okus banana, kivi, nepovratna embalaža 5l, lahko s konzervansi</t>
  </si>
  <si>
    <t>Sirup okus črni ribez, brez konzervansa, nepovratna embalaža 5l ali sirup aronija borovnica brez konzervansov 5l</t>
  </si>
  <si>
    <t>Pomarančni  sirup nepovratna embalaža 5l, lahko s konzervansi</t>
  </si>
  <si>
    <t>Malinov sirup, nepovratna embalaža 5l, lahko s konzervansi</t>
  </si>
  <si>
    <t>340-1/2017:8</t>
  </si>
  <si>
    <t>Sklop 10: SADNI NEKTARJI, SOKOVI IN SIRUPI - popravljen sklop</t>
  </si>
  <si>
    <t xml:space="preserve">Datum: </t>
  </si>
  <si>
    <t xml:space="preserve">Žig in podpis pooblaščene osebe ponudnika: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</si>
</sst>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* #,##0.00_)\ &quot;€&quot;_ ;_ * \(#,##0.00\)\ &quot;€&quot;_ ;_ * &quot;-&quot;??_)\ &quot;€&quot;_ ;_ @_ "/>
    <numFmt numFmtId="164" formatCode="_ * #,##0.0000_)\ &quot;€&quot;_ ;_ * \(#,##0.0000\)\ &quot;€&quot;_ ;_ * &quot;-&quot;??_)\ &quot;€&quot;_ ;_ @_ "/>
    <numFmt numFmtId="165" formatCode="_ * #,##0.0000_)\ &quot;€&quot;_ ;_ * \(#,##0.0000\)\ &quot;€&quot;_ ;_ * &quot;-&quot;????_)\ &quot;€&quot;_ ;_ @_ 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44" fontId="2" fillId="0" borderId="0" xfId="1" applyFont="1" applyAlignment="1">
      <alignment wrapText="1"/>
    </xf>
    <xf numFmtId="44" fontId="3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44" fontId="4" fillId="0" borderId="2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4"/>
  <sheetViews>
    <sheetView tabSelected="1" topLeftCell="A34" zoomScale="131" workbookViewId="0">
      <selection activeCell="B45" sqref="B45"/>
    </sheetView>
  </sheetViews>
  <sheetFormatPr baseColWidth="10" defaultColWidth="10.83203125" defaultRowHeight="12" x14ac:dyDescent="0.15"/>
  <cols>
    <col min="1" max="1" width="5.6640625" style="5" customWidth="1"/>
    <col min="2" max="2" width="28.1640625" style="12" customWidth="1"/>
    <col min="3" max="3" width="10.83203125" style="15"/>
    <col min="4" max="4" width="10.83203125" style="5"/>
    <col min="5" max="5" width="10.83203125" style="3"/>
    <col min="6" max="7" width="10.83203125" style="1"/>
    <col min="8" max="8" width="12.83203125" style="1" bestFit="1" customWidth="1"/>
    <col min="9" max="9" width="19.5" style="1" customWidth="1"/>
    <col min="10" max="16" width="10.83203125" style="1"/>
    <col min="17" max="17" width="17.83203125" style="1" customWidth="1"/>
    <col min="18" max="16384" width="10.83203125" style="1"/>
  </cols>
  <sheetData>
    <row r="1" spans="1:26" ht="11" x14ac:dyDescent="0.15">
      <c r="B1" s="37" t="s">
        <v>1</v>
      </c>
      <c r="C1" s="37"/>
      <c r="D1" s="37"/>
    </row>
    <row r="2" spans="1:26" ht="11" x14ac:dyDescent="0.15">
      <c r="B2" s="37" t="s">
        <v>62</v>
      </c>
      <c r="C2" s="37"/>
      <c r="D2" s="37"/>
    </row>
    <row r="3" spans="1:26" ht="11" x14ac:dyDescent="0.15">
      <c r="B3" s="37" t="s">
        <v>0</v>
      </c>
      <c r="C3" s="37"/>
      <c r="D3" s="37"/>
    </row>
    <row r="4" spans="1:26" ht="21" customHeight="1" x14ac:dyDescent="0.15">
      <c r="B4" s="37" t="s">
        <v>63</v>
      </c>
      <c r="C4" s="37"/>
      <c r="D4" s="37"/>
    </row>
    <row r="6" spans="1:26" s="2" customFormat="1" ht="44" x14ac:dyDescent="0.15">
      <c r="A6" s="2" t="s">
        <v>2</v>
      </c>
      <c r="B6" s="11" t="s">
        <v>4</v>
      </c>
      <c r="C6" s="14" t="s">
        <v>6</v>
      </c>
      <c r="D6" s="2" t="s">
        <v>7</v>
      </c>
      <c r="E6" s="4" t="s">
        <v>9</v>
      </c>
      <c r="F6" s="2" t="s">
        <v>11</v>
      </c>
      <c r="G6" s="2" t="s">
        <v>22</v>
      </c>
      <c r="H6" s="2" t="s">
        <v>12</v>
      </c>
      <c r="I6" s="2" t="s">
        <v>13</v>
      </c>
      <c r="J6" s="2" t="s">
        <v>15</v>
      </c>
      <c r="K6" s="2" t="s">
        <v>23</v>
      </c>
      <c r="L6" s="2" t="s">
        <v>17</v>
      </c>
      <c r="M6" s="2" t="s">
        <v>18</v>
      </c>
      <c r="N6" s="2" t="s">
        <v>19</v>
      </c>
      <c r="O6" s="2" t="s">
        <v>20</v>
      </c>
    </row>
    <row r="7" spans="1:26" s="6" customFormat="1" ht="40" x14ac:dyDescent="0.15">
      <c r="A7" s="16" t="s">
        <v>3</v>
      </c>
      <c r="B7" s="17" t="s">
        <v>5</v>
      </c>
      <c r="C7" s="18" t="s">
        <v>8</v>
      </c>
      <c r="D7" s="16" t="s">
        <v>21</v>
      </c>
      <c r="E7" s="19" t="s">
        <v>10</v>
      </c>
      <c r="F7" s="16" t="s">
        <v>26</v>
      </c>
      <c r="G7" s="16" t="s">
        <v>10</v>
      </c>
      <c r="H7" s="16" t="s">
        <v>10</v>
      </c>
      <c r="I7" s="16" t="s">
        <v>14</v>
      </c>
      <c r="J7" s="16" t="s">
        <v>16</v>
      </c>
      <c r="K7" s="16" t="s">
        <v>24</v>
      </c>
      <c r="L7" s="16" t="s">
        <v>10</v>
      </c>
      <c r="M7" s="16" t="s">
        <v>10</v>
      </c>
      <c r="N7" s="16" t="s">
        <v>25</v>
      </c>
      <c r="O7" s="16" t="s">
        <v>25</v>
      </c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s="13" customFormat="1" ht="42" customHeight="1" x14ac:dyDescent="0.15">
      <c r="A8" s="7">
        <v>1</v>
      </c>
      <c r="B8" s="20" t="s">
        <v>27</v>
      </c>
      <c r="C8" s="21">
        <v>75</v>
      </c>
      <c r="D8" s="22" t="s">
        <v>28</v>
      </c>
      <c r="E8" s="9"/>
      <c r="F8" s="7"/>
      <c r="G8" s="9">
        <f t="shared" ref="G8:G40" si="0">SUM(E8*1.095)</f>
        <v>0</v>
      </c>
      <c r="H8" s="10">
        <f t="shared" ref="H8:H40" si="1">SUM(G8*C8)</f>
        <v>0</v>
      </c>
      <c r="I8" s="8"/>
      <c r="J8" s="7"/>
      <c r="K8" s="7"/>
      <c r="L8" s="9"/>
      <c r="M8" s="9">
        <f t="shared" ref="M8:M40" si="2">SUM(L8*1.095)</f>
        <v>0</v>
      </c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s="33" customFormat="1" ht="42" customHeight="1" x14ac:dyDescent="0.15">
      <c r="A9" s="26">
        <v>2</v>
      </c>
      <c r="B9" s="27" t="s">
        <v>50</v>
      </c>
      <c r="C9" s="28">
        <v>30</v>
      </c>
      <c r="D9" s="29" t="s">
        <v>28</v>
      </c>
      <c r="E9" s="30"/>
      <c r="F9" s="26"/>
      <c r="G9" s="30">
        <f t="shared" si="0"/>
        <v>0</v>
      </c>
      <c r="H9" s="31">
        <f t="shared" si="1"/>
        <v>0</v>
      </c>
      <c r="I9" s="32"/>
      <c r="J9" s="26"/>
      <c r="K9" s="26"/>
      <c r="L9" s="30"/>
      <c r="M9" s="30">
        <f t="shared" si="2"/>
        <v>0</v>
      </c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s="13" customFormat="1" ht="39.75" customHeight="1" x14ac:dyDescent="0.15">
      <c r="A10" s="7">
        <v>3</v>
      </c>
      <c r="B10" s="20" t="s">
        <v>44</v>
      </c>
      <c r="C10" s="21">
        <v>180</v>
      </c>
      <c r="D10" s="22" t="s">
        <v>28</v>
      </c>
      <c r="E10" s="9"/>
      <c r="F10" s="7"/>
      <c r="G10" s="9">
        <f t="shared" si="0"/>
        <v>0</v>
      </c>
      <c r="H10" s="10">
        <f t="shared" si="1"/>
        <v>0</v>
      </c>
      <c r="I10" s="8"/>
      <c r="J10" s="7"/>
      <c r="K10" s="7"/>
      <c r="L10" s="9"/>
      <c r="M10" s="9">
        <f t="shared" si="2"/>
        <v>0</v>
      </c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s="13" customFormat="1" ht="41.25" customHeight="1" x14ac:dyDescent="0.15">
      <c r="A11" s="7">
        <v>4</v>
      </c>
      <c r="B11" s="23" t="s">
        <v>29</v>
      </c>
      <c r="C11" s="21">
        <v>180</v>
      </c>
      <c r="D11" s="22" t="s">
        <v>28</v>
      </c>
      <c r="E11" s="9"/>
      <c r="F11" s="7"/>
      <c r="G11" s="9">
        <f t="shared" si="0"/>
        <v>0</v>
      </c>
      <c r="H11" s="10">
        <f t="shared" si="1"/>
        <v>0</v>
      </c>
      <c r="I11" s="8"/>
      <c r="J11" s="7"/>
      <c r="K11" s="7"/>
      <c r="L11" s="9"/>
      <c r="M11" s="9">
        <f t="shared" si="2"/>
        <v>0</v>
      </c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s="13" customFormat="1" ht="34.5" customHeight="1" x14ac:dyDescent="0.15">
      <c r="A12" s="7">
        <v>5</v>
      </c>
      <c r="B12" s="23" t="s">
        <v>30</v>
      </c>
      <c r="C12" s="24">
        <v>180</v>
      </c>
      <c r="D12" s="22" t="s">
        <v>28</v>
      </c>
      <c r="E12" s="9"/>
      <c r="F12" s="7"/>
      <c r="G12" s="9">
        <f t="shared" si="0"/>
        <v>0</v>
      </c>
      <c r="H12" s="10">
        <f t="shared" si="1"/>
        <v>0</v>
      </c>
      <c r="I12" s="8"/>
      <c r="J12" s="7"/>
      <c r="K12" s="7"/>
      <c r="L12" s="9"/>
      <c r="M12" s="9">
        <f t="shared" si="2"/>
        <v>0</v>
      </c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s="33" customFormat="1" ht="37.5" customHeight="1" x14ac:dyDescent="0.15">
      <c r="A13" s="26">
        <v>6</v>
      </c>
      <c r="B13" s="34" t="s">
        <v>51</v>
      </c>
      <c r="C13" s="28">
        <v>180</v>
      </c>
      <c r="D13" s="29" t="s">
        <v>28</v>
      </c>
      <c r="E13" s="30"/>
      <c r="F13" s="26"/>
      <c r="G13" s="30">
        <f t="shared" si="0"/>
        <v>0</v>
      </c>
      <c r="H13" s="31">
        <f t="shared" si="1"/>
        <v>0</v>
      </c>
      <c r="I13" s="32"/>
      <c r="J13" s="26"/>
      <c r="K13" s="26"/>
      <c r="L13" s="30"/>
      <c r="M13" s="30">
        <f t="shared" si="2"/>
        <v>0</v>
      </c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 s="13" customFormat="1" ht="42" customHeight="1" x14ac:dyDescent="0.15">
      <c r="A14" s="7">
        <v>7</v>
      </c>
      <c r="B14" s="23" t="s">
        <v>31</v>
      </c>
      <c r="C14" s="21">
        <v>180</v>
      </c>
      <c r="D14" s="22" t="s">
        <v>28</v>
      </c>
      <c r="E14" s="9"/>
      <c r="F14" s="7"/>
      <c r="G14" s="9">
        <f t="shared" si="0"/>
        <v>0</v>
      </c>
      <c r="H14" s="10">
        <f t="shared" si="1"/>
        <v>0</v>
      </c>
      <c r="I14" s="8"/>
      <c r="J14" s="7"/>
      <c r="K14" s="7"/>
      <c r="L14" s="9"/>
      <c r="M14" s="9">
        <f t="shared" si="2"/>
        <v>0</v>
      </c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s="13" customFormat="1" ht="43.5" customHeight="1" x14ac:dyDescent="0.15">
      <c r="A15" s="7">
        <v>8</v>
      </c>
      <c r="B15" s="20" t="s">
        <v>32</v>
      </c>
      <c r="C15" s="21">
        <v>180</v>
      </c>
      <c r="D15" s="22" t="s">
        <v>28</v>
      </c>
      <c r="E15" s="9"/>
      <c r="F15" s="7"/>
      <c r="G15" s="9">
        <f t="shared" si="0"/>
        <v>0</v>
      </c>
      <c r="H15" s="10">
        <f t="shared" si="1"/>
        <v>0</v>
      </c>
      <c r="I15" s="8"/>
      <c r="J15" s="7"/>
      <c r="K15" s="7"/>
      <c r="L15" s="9"/>
      <c r="M15" s="9">
        <f t="shared" si="2"/>
        <v>0</v>
      </c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s="13" customFormat="1" ht="36" customHeight="1" x14ac:dyDescent="0.15">
      <c r="A16" s="7">
        <v>9</v>
      </c>
      <c r="B16" s="20" t="s">
        <v>33</v>
      </c>
      <c r="C16" s="21">
        <v>30</v>
      </c>
      <c r="D16" s="22" t="s">
        <v>28</v>
      </c>
      <c r="E16" s="9"/>
      <c r="F16" s="7"/>
      <c r="G16" s="9">
        <f t="shared" si="0"/>
        <v>0</v>
      </c>
      <c r="H16" s="10">
        <f t="shared" si="1"/>
        <v>0</v>
      </c>
      <c r="I16" s="8"/>
      <c r="J16" s="7"/>
      <c r="K16" s="7"/>
      <c r="L16" s="9"/>
      <c r="M16" s="9">
        <f t="shared" si="2"/>
        <v>0</v>
      </c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s="13" customFormat="1" ht="42" customHeight="1" x14ac:dyDescent="0.15">
      <c r="A17" s="7">
        <v>10</v>
      </c>
      <c r="B17" s="20" t="s">
        <v>34</v>
      </c>
      <c r="C17" s="21">
        <v>180</v>
      </c>
      <c r="D17" s="22" t="s">
        <v>28</v>
      </c>
      <c r="E17" s="9"/>
      <c r="F17" s="7"/>
      <c r="G17" s="9">
        <f t="shared" si="0"/>
        <v>0</v>
      </c>
      <c r="H17" s="10">
        <f t="shared" si="1"/>
        <v>0</v>
      </c>
      <c r="I17" s="8"/>
      <c r="J17" s="7"/>
      <c r="K17" s="7"/>
      <c r="L17" s="9"/>
      <c r="M17" s="9">
        <f t="shared" si="2"/>
        <v>0</v>
      </c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s="33" customFormat="1" ht="38.25" customHeight="1" x14ac:dyDescent="0.15">
      <c r="A18" s="26">
        <v>11</v>
      </c>
      <c r="B18" s="27" t="s">
        <v>52</v>
      </c>
      <c r="C18" s="28">
        <v>18</v>
      </c>
      <c r="D18" s="29" t="s">
        <v>28</v>
      </c>
      <c r="E18" s="30"/>
      <c r="F18" s="26"/>
      <c r="G18" s="30">
        <f t="shared" si="0"/>
        <v>0</v>
      </c>
      <c r="H18" s="31">
        <f t="shared" si="1"/>
        <v>0</v>
      </c>
      <c r="I18" s="32"/>
      <c r="J18" s="26"/>
      <c r="K18" s="26"/>
      <c r="L18" s="30"/>
      <c r="M18" s="30">
        <f t="shared" si="2"/>
        <v>0</v>
      </c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s="13" customFormat="1" ht="33" customHeight="1" x14ac:dyDescent="0.15">
      <c r="A19" s="7">
        <v>12</v>
      </c>
      <c r="B19" s="23" t="s">
        <v>35</v>
      </c>
      <c r="C19" s="21">
        <v>300</v>
      </c>
      <c r="D19" s="24" t="s">
        <v>36</v>
      </c>
      <c r="E19" s="9"/>
      <c r="F19" s="7"/>
      <c r="G19" s="9">
        <f t="shared" si="0"/>
        <v>0</v>
      </c>
      <c r="H19" s="10">
        <f t="shared" si="1"/>
        <v>0</v>
      </c>
      <c r="I19" s="8"/>
      <c r="J19" s="7"/>
      <c r="K19" s="7"/>
      <c r="L19" s="9"/>
      <c r="M19" s="9">
        <f t="shared" si="2"/>
        <v>0</v>
      </c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s="13" customFormat="1" ht="34.5" customHeight="1" x14ac:dyDescent="0.15">
      <c r="A20" s="7">
        <v>13</v>
      </c>
      <c r="B20" s="23" t="s">
        <v>37</v>
      </c>
      <c r="C20" s="21">
        <v>450</v>
      </c>
      <c r="D20" s="24" t="s">
        <v>36</v>
      </c>
      <c r="E20" s="9"/>
      <c r="F20" s="7"/>
      <c r="G20" s="9">
        <f t="shared" si="0"/>
        <v>0</v>
      </c>
      <c r="H20" s="10">
        <f t="shared" si="1"/>
        <v>0</v>
      </c>
      <c r="I20" s="8"/>
      <c r="J20" s="7"/>
      <c r="K20" s="7"/>
      <c r="L20" s="9"/>
      <c r="M20" s="9">
        <f t="shared" si="2"/>
        <v>0</v>
      </c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s="13" customFormat="1" ht="38.25" customHeight="1" x14ac:dyDescent="0.15">
      <c r="A21" s="7">
        <v>14</v>
      </c>
      <c r="B21" s="23" t="s">
        <v>38</v>
      </c>
      <c r="C21" s="21">
        <v>1500</v>
      </c>
      <c r="D21" s="24" t="s">
        <v>36</v>
      </c>
      <c r="E21" s="9"/>
      <c r="F21" s="7"/>
      <c r="G21" s="9">
        <f t="shared" si="0"/>
        <v>0</v>
      </c>
      <c r="H21" s="10">
        <f t="shared" si="1"/>
        <v>0</v>
      </c>
      <c r="I21" s="8"/>
      <c r="J21" s="7"/>
      <c r="K21" s="7"/>
      <c r="L21" s="9"/>
      <c r="M21" s="9">
        <f t="shared" si="2"/>
        <v>0</v>
      </c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s="13" customFormat="1" ht="33.75" customHeight="1" x14ac:dyDescent="0.15">
      <c r="A22" s="7">
        <v>15</v>
      </c>
      <c r="B22" s="23" t="s">
        <v>39</v>
      </c>
      <c r="C22" s="21">
        <v>1500</v>
      </c>
      <c r="D22" s="24" t="s">
        <v>36</v>
      </c>
      <c r="E22" s="9"/>
      <c r="F22" s="7"/>
      <c r="G22" s="9">
        <f t="shared" si="0"/>
        <v>0</v>
      </c>
      <c r="H22" s="10">
        <f t="shared" si="1"/>
        <v>0</v>
      </c>
      <c r="I22" s="8"/>
      <c r="J22" s="7"/>
      <c r="K22" s="7"/>
      <c r="L22" s="9"/>
      <c r="M22" s="9">
        <f t="shared" si="2"/>
        <v>0</v>
      </c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s="13" customFormat="1" ht="31.5" customHeight="1" x14ac:dyDescent="0.15">
      <c r="A23" s="7">
        <v>16</v>
      </c>
      <c r="B23" s="23" t="s">
        <v>40</v>
      </c>
      <c r="C23" s="21">
        <v>1500</v>
      </c>
      <c r="D23" s="24" t="s">
        <v>36</v>
      </c>
      <c r="E23" s="9"/>
      <c r="F23" s="7"/>
      <c r="G23" s="9">
        <f t="shared" si="0"/>
        <v>0</v>
      </c>
      <c r="H23" s="10">
        <f t="shared" si="1"/>
        <v>0</v>
      </c>
      <c r="I23" s="8"/>
      <c r="J23" s="7"/>
      <c r="K23" s="7"/>
      <c r="L23" s="9"/>
      <c r="M23" s="9">
        <f t="shared" si="2"/>
        <v>0</v>
      </c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s="13" customFormat="1" ht="31.5" customHeight="1" x14ac:dyDescent="0.15">
      <c r="A24" s="7">
        <v>17</v>
      </c>
      <c r="B24" s="23" t="s">
        <v>41</v>
      </c>
      <c r="C24" s="21">
        <v>1500</v>
      </c>
      <c r="D24" s="24" t="s">
        <v>36</v>
      </c>
      <c r="E24" s="9"/>
      <c r="F24" s="7"/>
      <c r="G24" s="9">
        <f t="shared" si="0"/>
        <v>0</v>
      </c>
      <c r="H24" s="10">
        <f t="shared" si="1"/>
        <v>0</v>
      </c>
      <c r="I24" s="8"/>
      <c r="J24" s="7"/>
      <c r="K24" s="7"/>
      <c r="L24" s="9"/>
      <c r="M24" s="9">
        <f t="shared" si="2"/>
        <v>0</v>
      </c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s="36" customFormat="1" ht="33" customHeight="1" x14ac:dyDescent="0.15">
      <c r="A25" s="26">
        <v>18</v>
      </c>
      <c r="B25" s="34" t="s">
        <v>53</v>
      </c>
      <c r="C25" s="28">
        <v>1500</v>
      </c>
      <c r="D25" s="35" t="s">
        <v>36</v>
      </c>
      <c r="E25" s="30"/>
      <c r="F25" s="26"/>
      <c r="G25" s="30">
        <f t="shared" si="0"/>
        <v>0</v>
      </c>
      <c r="H25" s="31">
        <f t="shared" si="1"/>
        <v>0</v>
      </c>
      <c r="I25" s="32"/>
      <c r="J25" s="26"/>
      <c r="K25" s="26"/>
      <c r="L25" s="30"/>
      <c r="M25" s="30">
        <f t="shared" si="2"/>
        <v>0</v>
      </c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s="33" customFormat="1" ht="28.5" customHeight="1" x14ac:dyDescent="0.15">
      <c r="A26" s="26">
        <v>19</v>
      </c>
      <c r="B26" s="34" t="s">
        <v>57</v>
      </c>
      <c r="C26" s="28">
        <v>1500</v>
      </c>
      <c r="D26" s="35" t="s">
        <v>36</v>
      </c>
      <c r="E26" s="30"/>
      <c r="F26" s="26"/>
      <c r="G26" s="30">
        <f t="shared" si="0"/>
        <v>0</v>
      </c>
      <c r="H26" s="31">
        <f t="shared" si="1"/>
        <v>0</v>
      </c>
      <c r="I26" s="32"/>
      <c r="J26" s="26"/>
      <c r="K26" s="26"/>
      <c r="L26" s="30"/>
      <c r="M26" s="30">
        <f t="shared" si="2"/>
        <v>0</v>
      </c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s="33" customFormat="1" ht="26.25" customHeight="1" x14ac:dyDescent="0.15">
      <c r="A27" s="26">
        <v>20</v>
      </c>
      <c r="B27" s="34" t="s">
        <v>56</v>
      </c>
      <c r="C27" s="28">
        <v>1500</v>
      </c>
      <c r="D27" s="35" t="s">
        <v>36</v>
      </c>
      <c r="E27" s="30"/>
      <c r="F27" s="26"/>
      <c r="G27" s="30">
        <f t="shared" si="0"/>
        <v>0</v>
      </c>
      <c r="H27" s="31">
        <f t="shared" si="1"/>
        <v>0</v>
      </c>
      <c r="I27" s="32"/>
      <c r="J27" s="26"/>
      <c r="K27" s="26"/>
      <c r="L27" s="30"/>
      <c r="M27" s="30">
        <f t="shared" si="2"/>
        <v>0</v>
      </c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s="33" customFormat="1" ht="27" customHeight="1" x14ac:dyDescent="0.15">
      <c r="A28" s="26">
        <v>21</v>
      </c>
      <c r="B28" s="34" t="s">
        <v>54</v>
      </c>
      <c r="C28" s="28">
        <v>1500</v>
      </c>
      <c r="D28" s="35" t="s">
        <v>36</v>
      </c>
      <c r="E28" s="30"/>
      <c r="F28" s="26"/>
      <c r="G28" s="30">
        <f t="shared" si="0"/>
        <v>0</v>
      </c>
      <c r="H28" s="31">
        <f t="shared" si="1"/>
        <v>0</v>
      </c>
      <c r="I28" s="32"/>
      <c r="J28" s="26"/>
      <c r="K28" s="26"/>
      <c r="L28" s="30"/>
      <c r="M28" s="30">
        <f t="shared" si="2"/>
        <v>0</v>
      </c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s="13" customFormat="1" ht="32.25" customHeight="1" x14ac:dyDescent="0.15">
      <c r="A29" s="7">
        <v>22</v>
      </c>
      <c r="B29" s="23" t="s">
        <v>42</v>
      </c>
      <c r="C29" s="21">
        <v>750</v>
      </c>
      <c r="D29" s="24" t="s">
        <v>36</v>
      </c>
      <c r="E29" s="9"/>
      <c r="F29" s="7"/>
      <c r="G29" s="9">
        <f t="shared" si="0"/>
        <v>0</v>
      </c>
      <c r="H29" s="10">
        <f t="shared" si="1"/>
        <v>0</v>
      </c>
      <c r="I29" s="8"/>
      <c r="J29" s="7"/>
      <c r="K29" s="7"/>
      <c r="L29" s="9"/>
      <c r="M29" s="9">
        <f t="shared" si="2"/>
        <v>0</v>
      </c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s="13" customFormat="1" ht="35.25" customHeight="1" x14ac:dyDescent="0.15">
      <c r="A30" s="7">
        <v>23</v>
      </c>
      <c r="B30" s="23" t="s">
        <v>43</v>
      </c>
      <c r="C30" s="21">
        <v>750</v>
      </c>
      <c r="D30" s="24" t="s">
        <v>36</v>
      </c>
      <c r="E30" s="9"/>
      <c r="F30" s="7"/>
      <c r="G30" s="9">
        <f t="shared" si="0"/>
        <v>0</v>
      </c>
      <c r="H30" s="10">
        <f t="shared" si="1"/>
        <v>0</v>
      </c>
      <c r="I30" s="8"/>
      <c r="J30" s="7"/>
      <c r="K30" s="7"/>
      <c r="L30" s="9"/>
      <c r="M30" s="9">
        <f t="shared" si="2"/>
        <v>0</v>
      </c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s="33" customFormat="1" ht="36.75" customHeight="1" x14ac:dyDescent="0.15">
      <c r="A31" s="26">
        <v>24</v>
      </c>
      <c r="B31" s="27" t="s">
        <v>55</v>
      </c>
      <c r="C31" s="28">
        <v>100</v>
      </c>
      <c r="D31" s="29" t="s">
        <v>28</v>
      </c>
      <c r="E31" s="30"/>
      <c r="F31" s="26"/>
      <c r="G31" s="30">
        <f t="shared" si="0"/>
        <v>0</v>
      </c>
      <c r="H31" s="31">
        <f t="shared" si="1"/>
        <v>0</v>
      </c>
      <c r="I31" s="32"/>
      <c r="J31" s="26"/>
      <c r="K31" s="26"/>
      <c r="L31" s="30"/>
      <c r="M31" s="30">
        <f t="shared" si="2"/>
        <v>0</v>
      </c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s="33" customFormat="1" ht="36" customHeight="1" x14ac:dyDescent="0.15">
      <c r="A32" s="26">
        <v>25</v>
      </c>
      <c r="B32" s="27" t="s">
        <v>58</v>
      </c>
      <c r="C32" s="28">
        <v>100</v>
      </c>
      <c r="D32" s="29" t="s">
        <v>28</v>
      </c>
      <c r="E32" s="30"/>
      <c r="F32" s="26"/>
      <c r="G32" s="30">
        <f t="shared" si="0"/>
        <v>0</v>
      </c>
      <c r="H32" s="31">
        <f t="shared" si="1"/>
        <v>0</v>
      </c>
      <c r="I32" s="32"/>
      <c r="J32" s="26"/>
      <c r="K32" s="26"/>
      <c r="L32" s="30"/>
      <c r="M32" s="30">
        <f t="shared" si="2"/>
        <v>0</v>
      </c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s="33" customFormat="1" ht="37.5" customHeight="1" x14ac:dyDescent="0.15">
      <c r="A33" s="26">
        <v>26</v>
      </c>
      <c r="B33" s="27" t="s">
        <v>59</v>
      </c>
      <c r="C33" s="28">
        <v>100</v>
      </c>
      <c r="D33" s="29" t="s">
        <v>28</v>
      </c>
      <c r="E33" s="30"/>
      <c r="F33" s="26"/>
      <c r="G33" s="30">
        <f t="shared" si="0"/>
        <v>0</v>
      </c>
      <c r="H33" s="31">
        <f t="shared" si="1"/>
        <v>0</v>
      </c>
      <c r="I33" s="32"/>
      <c r="J33" s="26"/>
      <c r="K33" s="26"/>
      <c r="L33" s="30"/>
      <c r="M33" s="30">
        <f t="shared" si="2"/>
        <v>0</v>
      </c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s="33" customFormat="1" ht="33.75" customHeight="1" x14ac:dyDescent="0.15">
      <c r="A34" s="26">
        <v>27</v>
      </c>
      <c r="B34" s="27" t="s">
        <v>60</v>
      </c>
      <c r="C34" s="28">
        <v>200</v>
      </c>
      <c r="D34" s="29" t="s">
        <v>28</v>
      </c>
      <c r="E34" s="30"/>
      <c r="F34" s="26"/>
      <c r="G34" s="30">
        <f t="shared" si="0"/>
        <v>0</v>
      </c>
      <c r="H34" s="31">
        <f t="shared" si="1"/>
        <v>0</v>
      </c>
      <c r="I34" s="32"/>
      <c r="J34" s="26"/>
      <c r="K34" s="26"/>
      <c r="L34" s="30"/>
      <c r="M34" s="30">
        <f t="shared" si="2"/>
        <v>0</v>
      </c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s="33" customFormat="1" ht="29.25" customHeight="1" x14ac:dyDescent="0.15">
      <c r="A35" s="26">
        <v>28</v>
      </c>
      <c r="B35" s="27" t="s">
        <v>61</v>
      </c>
      <c r="C35" s="28">
        <v>200</v>
      </c>
      <c r="D35" s="29" t="s">
        <v>28</v>
      </c>
      <c r="E35" s="30"/>
      <c r="F35" s="26"/>
      <c r="G35" s="30">
        <f t="shared" si="0"/>
        <v>0</v>
      </c>
      <c r="H35" s="31">
        <f t="shared" si="1"/>
        <v>0</v>
      </c>
      <c r="I35" s="32"/>
      <c r="J35" s="26"/>
      <c r="K35" s="26"/>
      <c r="L35" s="30"/>
      <c r="M35" s="30">
        <f t="shared" si="2"/>
        <v>0</v>
      </c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s="13" customFormat="1" ht="26.25" customHeight="1" x14ac:dyDescent="0.15">
      <c r="A36" s="7">
        <v>29</v>
      </c>
      <c r="B36" s="23" t="s">
        <v>45</v>
      </c>
      <c r="C36" s="21">
        <v>100</v>
      </c>
      <c r="D36" s="24" t="s">
        <v>28</v>
      </c>
      <c r="E36" s="9"/>
      <c r="F36" s="7"/>
      <c r="G36" s="9">
        <f t="shared" si="0"/>
        <v>0</v>
      </c>
      <c r="H36" s="10">
        <f t="shared" si="1"/>
        <v>0</v>
      </c>
      <c r="I36" s="8"/>
      <c r="J36" s="7"/>
      <c r="K36" s="7"/>
      <c r="L36" s="9"/>
      <c r="M36" s="9">
        <f t="shared" si="2"/>
        <v>0</v>
      </c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s="13" customFormat="1" ht="24.75" customHeight="1" x14ac:dyDescent="0.15">
      <c r="A37" s="7">
        <v>30</v>
      </c>
      <c r="B37" s="23" t="s">
        <v>46</v>
      </c>
      <c r="C37" s="21">
        <v>100</v>
      </c>
      <c r="D37" s="24" t="s">
        <v>28</v>
      </c>
      <c r="E37" s="9"/>
      <c r="F37" s="7"/>
      <c r="G37" s="9">
        <f t="shared" si="0"/>
        <v>0</v>
      </c>
      <c r="H37" s="10">
        <f t="shared" si="1"/>
        <v>0</v>
      </c>
      <c r="I37" s="8"/>
      <c r="J37" s="7"/>
      <c r="K37" s="7"/>
      <c r="L37" s="9"/>
      <c r="M37" s="9">
        <f t="shared" si="2"/>
        <v>0</v>
      </c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s="13" customFormat="1" ht="24.75" customHeight="1" x14ac:dyDescent="0.15">
      <c r="A38" s="7">
        <v>31</v>
      </c>
      <c r="B38" s="23" t="s">
        <v>47</v>
      </c>
      <c r="C38" s="21">
        <v>100</v>
      </c>
      <c r="D38" s="24" t="s">
        <v>28</v>
      </c>
      <c r="E38" s="9"/>
      <c r="F38" s="7"/>
      <c r="G38" s="9">
        <f t="shared" si="0"/>
        <v>0</v>
      </c>
      <c r="H38" s="10">
        <f t="shared" si="1"/>
        <v>0</v>
      </c>
      <c r="I38" s="8"/>
      <c r="J38" s="7"/>
      <c r="K38" s="7"/>
      <c r="L38" s="9"/>
      <c r="M38" s="9">
        <f t="shared" si="2"/>
        <v>0</v>
      </c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s="13" customFormat="1" ht="27" customHeight="1" x14ac:dyDescent="0.15">
      <c r="A39" s="7">
        <v>32</v>
      </c>
      <c r="B39" s="23" t="s">
        <v>48</v>
      </c>
      <c r="C39" s="21">
        <v>100</v>
      </c>
      <c r="D39" s="24" t="s">
        <v>28</v>
      </c>
      <c r="E39" s="9"/>
      <c r="F39" s="7"/>
      <c r="G39" s="9">
        <f t="shared" si="0"/>
        <v>0</v>
      </c>
      <c r="H39" s="10">
        <f t="shared" si="1"/>
        <v>0</v>
      </c>
      <c r="I39" s="8"/>
      <c r="J39" s="7"/>
      <c r="K39" s="7"/>
      <c r="L39" s="9"/>
      <c r="M39" s="9">
        <f t="shared" si="2"/>
        <v>0</v>
      </c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s="13" customFormat="1" ht="20.25" customHeight="1" x14ac:dyDescent="0.15">
      <c r="A40" s="7"/>
      <c r="B40" s="25" t="s">
        <v>49</v>
      </c>
      <c r="C40" s="21"/>
      <c r="D40" s="20"/>
      <c r="E40" s="9"/>
      <c r="F40" s="7"/>
      <c r="G40" s="9">
        <f t="shared" si="0"/>
        <v>0</v>
      </c>
      <c r="H40" s="10">
        <f t="shared" si="1"/>
        <v>0</v>
      </c>
      <c r="I40" s="8"/>
      <c r="J40" s="7"/>
      <c r="K40" s="7"/>
      <c r="L40" s="9"/>
      <c r="M40" s="9"/>
      <c r="N40" s="7">
        <f>SUM(N8:N39)</f>
        <v>0</v>
      </c>
      <c r="O40" s="7">
        <f>SUM(O8:O39)</f>
        <v>0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2" spans="1:26" x14ac:dyDescent="0.15">
      <c r="B42" s="1" t="s">
        <v>64</v>
      </c>
    </row>
    <row r="44" spans="1:26" ht="22" x14ac:dyDescent="0.15">
      <c r="B44" s="1" t="s">
        <v>65</v>
      </c>
    </row>
  </sheetData>
  <mergeCells count="4">
    <mergeCell ref="B1:D1"/>
    <mergeCell ref="B2:D2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dcterms:created xsi:type="dcterms:W3CDTF">2017-05-30T14:12:14Z</dcterms:created>
  <dcterms:modified xsi:type="dcterms:W3CDTF">2017-09-18T12:41:39Z</dcterms:modified>
</cp:coreProperties>
</file>